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719"/>
  <workbookPr/>
  <mc:AlternateContent xmlns:mc="http://schemas.openxmlformats.org/markup-compatibility/2006">
    <mc:Choice Requires="x15">
      <x15ac:absPath xmlns:x15ac="http://schemas.microsoft.com/office/spreadsheetml/2010/11/ac" url="/Users/user/Library/CloudStorage/GoogleDrive-diazgranadosabogadossa@gmail.com/Mi unidad/2. KELLY JOHANA ANGARITA LLANES/3. SENA/7. CONTRATACIÓN/2. Minima Cuantía/2. Mantenimiento Tanque de agua/2. 2026/"/>
    </mc:Choice>
  </mc:AlternateContent>
  <xr:revisionPtr revIDLastSave="0" documentId="13_ncr:1_{96E4470C-FB2C-B34A-80BC-C03532A897D5}" xr6:coauthVersionLast="47" xr6:coauthVersionMax="47" xr10:uidLastSave="{00000000-0000-0000-0000-000000000000}"/>
  <bookViews>
    <workbookView xWindow="0" yWindow="740" windowWidth="29040" windowHeight="15840" activeTab="1" xr2:uid="{00000000-000D-0000-FFFF-FFFF00000000}"/>
  </bookViews>
  <sheets>
    <sheet name="ANALISIS PRELIMINAR" sheetId="1" r:id="rId1"/>
    <sheet name="ANALISIS FINAL"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5" i="2" l="1"/>
  <c r="O9" i="2"/>
  <c r="M9" i="2"/>
  <c r="N9" i="2" s="1"/>
  <c r="J9" i="2"/>
  <c r="K9" i="2" s="1"/>
  <c r="G9" i="2"/>
  <c r="H9" i="2" s="1"/>
  <c r="O8" i="2"/>
  <c r="M8" i="2"/>
  <c r="N8" i="2" s="1"/>
  <c r="J8" i="2"/>
  <c r="K8" i="2" s="1"/>
  <c r="G8" i="2"/>
  <c r="H8" i="2" s="1"/>
  <c r="O7" i="2"/>
  <c r="M7" i="2"/>
  <c r="N7" i="2" s="1"/>
  <c r="J7" i="2"/>
  <c r="K7" i="2" s="1"/>
  <c r="G7" i="2"/>
  <c r="H7" i="2" s="1"/>
  <c r="P7" i="2" s="1"/>
  <c r="O6" i="2"/>
  <c r="M6" i="2"/>
  <c r="N6" i="2" s="1"/>
  <c r="J6" i="2"/>
  <c r="K6" i="2" s="1"/>
  <c r="G6" i="2"/>
  <c r="H6" i="2" s="1"/>
  <c r="O5" i="2"/>
  <c r="M5" i="2"/>
  <c r="N5" i="2" s="1"/>
  <c r="J5" i="2"/>
  <c r="K5" i="2" s="1"/>
  <c r="G5" i="2"/>
  <c r="H5" i="2" s="1"/>
  <c r="G6" i="1"/>
  <c r="H6" i="1"/>
  <c r="J6" i="1"/>
  <c r="K6" i="1" s="1"/>
  <c r="M6" i="1"/>
  <c r="N6" i="1"/>
  <c r="O6" i="1"/>
  <c r="O7" i="1"/>
  <c r="O8" i="1"/>
  <c r="O9" i="1"/>
  <c r="O10" i="1"/>
  <c r="O5" i="1"/>
  <c r="N8" i="1"/>
  <c r="M7" i="1"/>
  <c r="N7" i="1" s="1"/>
  <c r="M8" i="1"/>
  <c r="M9" i="1"/>
  <c r="N9" i="1" s="1"/>
  <c r="M10" i="1"/>
  <c r="N10" i="1" s="1"/>
  <c r="M5" i="1"/>
  <c r="N5" i="1" s="1"/>
  <c r="J7" i="1"/>
  <c r="K7" i="1" s="1"/>
  <c r="J8" i="1"/>
  <c r="K8" i="1" s="1"/>
  <c r="J9" i="1"/>
  <c r="K9" i="1" s="1"/>
  <c r="J10" i="1"/>
  <c r="K10" i="1" s="1"/>
  <c r="J5" i="1"/>
  <c r="K5" i="1" s="1"/>
  <c r="G7" i="1"/>
  <c r="H7" i="1" s="1"/>
  <c r="G8" i="1"/>
  <c r="H8" i="1" s="1"/>
  <c r="G9" i="1"/>
  <c r="H9" i="1" s="1"/>
  <c r="G10" i="1"/>
  <c r="H10" i="1" s="1"/>
  <c r="G5" i="1"/>
  <c r="H5" i="1" s="1"/>
  <c r="N10" i="2" l="1"/>
  <c r="P9" i="2"/>
  <c r="P8" i="2"/>
  <c r="H10" i="2"/>
  <c r="P5" i="2"/>
  <c r="P6" i="2"/>
  <c r="K10" i="2"/>
  <c r="P6" i="1"/>
  <c r="P8" i="1"/>
  <c r="P7" i="1"/>
  <c r="P10" i="1"/>
  <c r="P9" i="1"/>
  <c r="P5" i="1"/>
  <c r="N11" i="1"/>
  <c r="K11" i="1"/>
  <c r="H11" i="1"/>
  <c r="P10" i="2" l="1"/>
  <c r="P11" i="1"/>
  <c r="P13" i="1" s="1"/>
  <c r="P14" i="1" s="1"/>
  <c r="P15" i="1" s="1"/>
  <c r="P13" i="2" l="1"/>
  <c r="P14" i="2" l="1"/>
</calcChain>
</file>

<file path=xl/sharedStrings.xml><?xml version="1.0" encoding="utf-8"?>
<sst xmlns="http://schemas.openxmlformats.org/spreadsheetml/2006/main" count="83" uniqueCount="25">
  <si>
    <t>ANALISIS DE PRECIOS</t>
  </si>
  <si>
    <t>ITEM</t>
  </si>
  <si>
    <t>BIEN O SERVICIO</t>
  </si>
  <si>
    <t>ESPECIFICACIONES TÉCNICAS</t>
  </si>
  <si>
    <t>UNIDAD DE MEDIDA</t>
  </si>
  <si>
    <t>CANTIDAD</t>
  </si>
  <si>
    <t>PROMEDIO</t>
  </si>
  <si>
    <t>VALOR UNITARIO</t>
  </si>
  <si>
    <t>VALOR TOTAL</t>
  </si>
  <si>
    <t>SUBTOTAL</t>
  </si>
  <si>
    <t>IVA</t>
  </si>
  <si>
    <t>TOTAL</t>
  </si>
  <si>
    <t>MANTENIMIENTO Y LAVADO DE TANQUES DE ALMACENAMIENTO DE AGUA POTABLE</t>
  </si>
  <si>
    <t>Lavado y desinfección de tanque subterraneo en concreto reforzado para almacenamiento de agua potable con capacidad para 12.000 lts aprox, localizado en el sotano de la edificación que alberga las oficinas del Despacho Regional Magdalena. (Incluye los productos o insumos necesarios para la desinfección)</t>
  </si>
  <si>
    <t xml:space="preserve">Mantenimeinto preventivo y correctivo de grietas, fisuras o cualquier irregularidad que pudiera ocasionar fugas o filtraciones </t>
  </si>
  <si>
    <t>Limpieza y mantenimiento preventivo de accesorios como: flotador, valvula de desague y otros</t>
  </si>
  <si>
    <t>Mantenimiento correctivo - Revisar posible fuga en tuberia de llenado</t>
  </si>
  <si>
    <t>Prueba de estanqueidad</t>
  </si>
  <si>
    <t>Desalojo de residuis, basuras y aseo general</t>
  </si>
  <si>
    <t>UNIDAD</t>
  </si>
  <si>
    <t>MR HIDROSANITARIAS E INGENIERA SAS</t>
  </si>
  <si>
    <t>Inversiones CO&amp;MORA S.A.S</t>
  </si>
  <si>
    <t>JJC INGENIERIA &amp; CONSTRUCCIONES S.A.S.</t>
  </si>
  <si>
    <r>
      <rPr>
        <b/>
        <sz val="14"/>
        <rFont val="Arial"/>
        <family val="2"/>
      </rPr>
      <t>Objeto:</t>
    </r>
    <r>
      <rPr>
        <sz val="14"/>
        <rFont val="Arial"/>
        <family val="2"/>
      </rPr>
      <t xml:space="preserve"> Contratar el servicio de mantenimiento y lavado de tanques de almacenamiento de agua potable de las oficinas del Despacho Regional, incluye sede principal y oficinas de atención general.</t>
    </r>
  </si>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</sst>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_-;\-&quot;$&quot;\ * #,##0_-;_-&quot;$&quot;\ * &quot;-&quot;??_-;_-@_-"/>
  </numFmts>
  <fonts count="15" x14ac:knownFonts="1">
    <font>
      <sz val="11"/>
      <color theme="1"/>
      <name val="Calibri"/>
      <family val="2"/>
      <scheme val="minor"/>
    </font>
    <font>
      <sz val="11"/>
      <color theme="1"/>
      <name val="Calibri"/>
      <family val="2"/>
      <scheme val="minor"/>
    </font>
    <font>
      <sz val="11"/>
      <color rgb="FFFF0000"/>
      <name val="Calibri"/>
      <family val="2"/>
      <scheme val="minor"/>
    </font>
    <font>
      <sz val="11"/>
      <color rgb="FFFF0000"/>
      <name val="Arial"/>
      <family val="2"/>
    </font>
    <font>
      <sz val="11"/>
      <name val="Arial"/>
      <family val="2"/>
    </font>
    <font>
      <sz val="10"/>
      <name val="Arial"/>
      <family val="2"/>
    </font>
    <font>
      <b/>
      <sz val="14"/>
      <name val="Arial"/>
      <family val="2"/>
    </font>
    <font>
      <sz val="14"/>
      <name val="Arial"/>
      <family val="2"/>
    </font>
    <font>
      <b/>
      <sz val="11"/>
      <name val="Arial"/>
      <family val="2"/>
    </font>
    <font>
      <sz val="12"/>
      <name val="Calibri"/>
      <family val="2"/>
      <scheme val="minor"/>
    </font>
    <font>
      <sz val="12"/>
      <color theme="1"/>
      <name val="Calibri"/>
      <family val="2"/>
      <scheme val="minor"/>
    </font>
    <font>
      <sz val="10"/>
      <color rgb="FFFF0000"/>
      <name val="Arial"/>
      <family val="2"/>
    </font>
    <font>
      <sz val="12"/>
      <color rgb="FFFF0000"/>
      <name val="Calibri"/>
      <family val="2"/>
      <scheme val="minor"/>
    </font>
    <font>
      <b/>
      <sz val="11"/>
      <color rgb="FFFF0000"/>
      <name val="Arial"/>
      <family val="2"/>
    </font>
    <font>
      <i/>
      <sz val="11"/>
      <name val="Arial"/>
      <family val="2"/>
    </font>
  </fonts>
  <fills count="7">
    <fill>
      <patternFill patternType="none"/>
    </fill>
    <fill>
      <patternFill patternType="gray125"/>
    </fill>
    <fill>
      <patternFill patternType="solid">
        <fgColor theme="5" tint="0.79998168889431442"/>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44" fontId="1" fillId="0" borderId="0" applyFont="0" applyFill="0" applyBorder="0" applyAlignment="0" applyProtection="0"/>
    <xf numFmtId="44" fontId="1" fillId="0" borderId="0" applyFont="0" applyFill="0" applyBorder="0" applyAlignment="0" applyProtection="0"/>
    <xf numFmtId="0" fontId="5" fillId="0" borderId="0"/>
  </cellStyleXfs>
  <cellXfs count="68">
    <xf numFmtId="0" fontId="0" fillId="0" borderId="0" xfId="0"/>
    <xf numFmtId="0" fontId="2" fillId="0" borderId="0" xfId="0" applyFont="1" applyAlignment="1">
      <alignment wrapText="1"/>
    </xf>
    <xf numFmtId="0" fontId="3" fillId="0" borderId="1" xfId="0" applyFont="1" applyBorder="1" applyAlignment="1">
      <alignment horizontal="center" vertical="center" wrapText="1"/>
    </xf>
    <xf numFmtId="0" fontId="3" fillId="0" borderId="0" xfId="0" applyFont="1" applyAlignment="1">
      <alignment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64" fontId="4" fillId="0" borderId="1" xfId="1" applyNumberFormat="1" applyFont="1" applyBorder="1" applyAlignment="1">
      <alignment horizontal="center" vertical="center" wrapText="1"/>
    </xf>
    <xf numFmtId="164" fontId="4" fillId="2" borderId="1" xfId="0" applyNumberFormat="1" applyFont="1" applyFill="1" applyBorder="1" applyAlignment="1">
      <alignment horizontal="center" vertical="center" wrapText="1"/>
    </xf>
    <xf numFmtId="164" fontId="4" fillId="3" borderId="1" xfId="0" applyNumberFormat="1" applyFont="1" applyFill="1" applyBorder="1" applyAlignment="1">
      <alignment horizontal="center" vertical="center" wrapText="1"/>
    </xf>
    <xf numFmtId="164" fontId="4" fillId="4" borderId="1" xfId="0" applyNumberFormat="1" applyFont="1" applyFill="1" applyBorder="1" applyAlignment="1">
      <alignment horizontal="center" vertical="center" wrapText="1"/>
    </xf>
    <xf numFmtId="164" fontId="4" fillId="0" borderId="1" xfId="0" applyNumberFormat="1" applyFont="1" applyBorder="1" applyAlignment="1">
      <alignment horizontal="center" vertical="center" wrapText="1"/>
    </xf>
    <xf numFmtId="0" fontId="8" fillId="6" borderId="1" xfId="0" applyFont="1" applyFill="1" applyBorder="1" applyAlignment="1">
      <alignment horizontal="center" vertical="center" wrapText="1"/>
    </xf>
    <xf numFmtId="164" fontId="8" fillId="6" borderId="1" xfId="0" applyNumberFormat="1" applyFont="1" applyFill="1" applyBorder="1" applyAlignment="1">
      <alignment horizontal="center" vertical="center" wrapText="1"/>
    </xf>
    <xf numFmtId="0" fontId="8" fillId="0" borderId="0" xfId="0" applyFont="1" applyAlignment="1">
      <alignment horizontal="center" vertical="center" wrapText="1"/>
    </xf>
    <xf numFmtId="0" fontId="4" fillId="0" borderId="0" xfId="0" applyFont="1" applyAlignment="1">
      <alignment horizontal="center" wrapText="1"/>
    </xf>
    <xf numFmtId="164" fontId="8" fillId="0" borderId="1" xfId="0" applyNumberFormat="1" applyFont="1" applyBorder="1" applyAlignment="1">
      <alignment horizontal="center" vertical="center" wrapText="1"/>
    </xf>
    <xf numFmtId="0" fontId="4" fillId="0" borderId="0" xfId="0" applyFont="1" applyAlignment="1">
      <alignment horizontal="left" vertical="center" wrapText="1"/>
    </xf>
    <xf numFmtId="164" fontId="8" fillId="5" borderId="1" xfId="0" applyNumberFormat="1" applyFont="1" applyFill="1" applyBorder="1" applyAlignment="1">
      <alignment horizontal="center" vertical="center" wrapText="1"/>
    </xf>
    <xf numFmtId="44" fontId="8" fillId="0" borderId="1" xfId="0" applyNumberFormat="1" applyFont="1" applyBorder="1" applyAlignment="1">
      <alignment horizontal="center" vertical="center" wrapText="1"/>
    </xf>
    <xf numFmtId="0" fontId="9" fillId="6" borderId="1" xfId="3" applyFont="1" applyFill="1" applyBorder="1" applyAlignment="1">
      <alignment horizontal="center" vertical="center" wrapText="1"/>
    </xf>
    <xf numFmtId="0" fontId="10" fillId="0" borderId="1" xfId="0" applyFont="1" applyBorder="1" applyAlignment="1">
      <alignment horizontal="center" vertical="center"/>
    </xf>
    <xf numFmtId="164" fontId="9" fillId="6" borderId="1" xfId="2" applyNumberFormat="1" applyFont="1" applyFill="1" applyBorder="1" applyAlignment="1">
      <alignment horizontal="center" vertical="center" wrapText="1"/>
    </xf>
    <xf numFmtId="164" fontId="10" fillId="0" borderId="1" xfId="2" applyNumberFormat="1" applyFont="1" applyBorder="1" applyAlignment="1">
      <alignment horizontal="center" vertical="center"/>
    </xf>
    <xf numFmtId="44" fontId="4" fillId="0" borderId="0" xfId="0" applyNumberFormat="1" applyFont="1" applyAlignment="1">
      <alignment horizontal="center" wrapText="1"/>
    </xf>
    <xf numFmtId="0" fontId="8" fillId="0" borderId="1" xfId="0" applyFont="1" applyBorder="1" applyAlignment="1">
      <alignment horizontal="center" vertical="center" wrapText="1"/>
    </xf>
    <xf numFmtId="0" fontId="0" fillId="0" borderId="0" xfId="0" applyAlignment="1">
      <alignment wrapText="1"/>
    </xf>
    <xf numFmtId="44" fontId="0" fillId="0" borderId="0" xfId="2" applyFont="1" applyAlignment="1">
      <alignment wrapText="1"/>
    </xf>
    <xf numFmtId="0" fontId="11" fillId="0" borderId="1" xfId="0" applyFont="1" applyBorder="1" applyAlignment="1">
      <alignment horizontal="center" vertical="center" wrapText="1"/>
    </xf>
    <xf numFmtId="0" fontId="12" fillId="6" borderId="1" xfId="3" applyFont="1" applyFill="1" applyBorder="1" applyAlignment="1">
      <alignment horizontal="center" vertical="center" wrapText="1"/>
    </xf>
    <xf numFmtId="164" fontId="12" fillId="6" borderId="1" xfId="2" applyNumberFormat="1" applyFont="1" applyFill="1" applyBorder="1" applyAlignment="1">
      <alignment horizontal="center" vertical="center" wrapText="1"/>
    </xf>
    <xf numFmtId="164" fontId="3" fillId="0" borderId="1" xfId="1" applyNumberFormat="1" applyFont="1" applyBorder="1" applyAlignment="1">
      <alignment horizontal="center" vertical="center" wrapText="1"/>
    </xf>
    <xf numFmtId="164" fontId="3" fillId="2" borderId="1" xfId="0" applyNumberFormat="1" applyFont="1" applyFill="1" applyBorder="1" applyAlignment="1">
      <alignment horizontal="center" vertical="center" wrapText="1"/>
    </xf>
    <xf numFmtId="164" fontId="3" fillId="3" borderId="1" xfId="0" applyNumberFormat="1" applyFont="1" applyFill="1" applyBorder="1" applyAlignment="1">
      <alignment horizontal="center" vertical="center" wrapText="1"/>
    </xf>
    <xf numFmtId="164" fontId="3" fillId="4" borderId="1" xfId="0" applyNumberFormat="1" applyFont="1" applyFill="1" applyBorder="1" applyAlignment="1">
      <alignment horizontal="center" vertical="center" wrapText="1"/>
    </xf>
    <xf numFmtId="164" fontId="3"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164" fontId="10" fillId="0" borderId="1" xfId="2" applyNumberFormat="1" applyFont="1" applyBorder="1" applyAlignment="1">
      <alignment horizontal="center" vertical="center" wrapText="1"/>
    </xf>
    <xf numFmtId="0" fontId="13" fillId="0" borderId="12" xfId="0" applyFont="1" applyBorder="1" applyAlignment="1">
      <alignment horizontal="center" vertical="center" wrapText="1"/>
    </xf>
    <xf numFmtId="0" fontId="13" fillId="0" borderId="14" xfId="0" applyFont="1" applyBorder="1" applyAlignment="1">
      <alignment horizontal="center" vertical="center" wrapText="1"/>
    </xf>
    <xf numFmtId="164" fontId="14" fillId="0" borderId="13" xfId="0" applyNumberFormat="1" applyFont="1" applyBorder="1" applyAlignment="1">
      <alignment horizontal="center" vertical="center" wrapText="1"/>
    </xf>
    <xf numFmtId="164" fontId="14" fillId="5" borderId="15" xfId="0" applyNumberFormat="1" applyFont="1" applyFill="1" applyBorder="1" applyAlignment="1">
      <alignment horizontal="center" vertical="center" wrapText="1"/>
    </xf>
    <xf numFmtId="0" fontId="0" fillId="0" borderId="0" xfId="0" applyAlignment="1">
      <alignment wrapText="1"/>
    </xf>
    <xf numFmtId="0" fontId="8" fillId="0" borderId="7" xfId="0" applyFont="1" applyBorder="1" applyAlignment="1">
      <alignment horizontal="center" vertical="center" wrapText="1"/>
    </xf>
    <xf numFmtId="0" fontId="8" fillId="0" borderId="9" xfId="0" applyFont="1" applyBorder="1" applyAlignment="1">
      <alignment horizontal="center" vertical="center" wrapText="1"/>
    </xf>
    <xf numFmtId="44" fontId="8" fillId="0" borderId="7" xfId="0" applyNumberFormat="1" applyFont="1" applyBorder="1" applyAlignment="1">
      <alignment horizontal="center" vertical="center" wrapText="1"/>
    </xf>
    <xf numFmtId="44" fontId="8" fillId="0" borderId="9" xfId="0" applyNumberFormat="1" applyFont="1" applyBorder="1" applyAlignment="1">
      <alignment horizontal="center" vertical="center" wrapText="1"/>
    </xf>
    <xf numFmtId="164" fontId="8" fillId="0" borderId="7" xfId="1" applyNumberFormat="1" applyFont="1" applyBorder="1" applyAlignment="1">
      <alignment horizontal="center" vertical="center" wrapText="1"/>
    </xf>
    <xf numFmtId="164" fontId="8" fillId="0" borderId="9" xfId="1" applyNumberFormat="1" applyFont="1" applyBorder="1" applyAlignment="1">
      <alignment horizontal="center" vertical="center" wrapText="1"/>
    </xf>
    <xf numFmtId="0" fontId="8" fillId="5" borderId="10"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164" fontId="8" fillId="2" borderId="7" xfId="0" applyNumberFormat="1" applyFont="1" applyFill="1" applyBorder="1" applyAlignment="1">
      <alignment horizontal="center" vertical="center" wrapText="1"/>
    </xf>
    <xf numFmtId="164" fontId="8" fillId="2" borderId="8" xfId="0" applyNumberFormat="1" applyFont="1" applyFill="1" applyBorder="1" applyAlignment="1">
      <alignment horizontal="center" vertical="center" wrapText="1"/>
    </xf>
    <xf numFmtId="164" fontId="8" fillId="2" borderId="9" xfId="0" applyNumberFormat="1" applyFont="1" applyFill="1" applyBorder="1" applyAlignment="1">
      <alignment horizontal="center" vertical="center" wrapText="1"/>
    </xf>
    <xf numFmtId="164" fontId="8" fillId="3" borderId="7" xfId="0" applyNumberFormat="1" applyFont="1" applyFill="1" applyBorder="1" applyAlignment="1">
      <alignment horizontal="center" vertical="center" wrapText="1"/>
    </xf>
    <xf numFmtId="164" fontId="8" fillId="3" borderId="8" xfId="0" applyNumberFormat="1" applyFont="1" applyFill="1" applyBorder="1" applyAlignment="1">
      <alignment horizontal="center" vertical="center" wrapText="1"/>
    </xf>
    <xf numFmtId="164" fontId="8" fillId="3" borderId="9" xfId="0" applyNumberFormat="1" applyFont="1" applyFill="1" applyBorder="1" applyAlignment="1">
      <alignment horizontal="center" vertical="center" wrapText="1"/>
    </xf>
    <xf numFmtId="0" fontId="8" fillId="4" borderId="7"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8" fillId="4" borderId="9"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8" fillId="0" borderId="3" xfId="0" applyFont="1" applyBorder="1" applyAlignment="1">
      <alignment horizontal="center" vertical="center" wrapText="1"/>
    </xf>
    <xf numFmtId="0" fontId="8" fillId="0" borderId="2" xfId="0" applyFont="1" applyBorder="1" applyAlignment="1">
      <alignment horizontal="center" vertical="center" wrapText="1"/>
    </xf>
  </cellXfs>
  <cellStyles count="4">
    <cellStyle name="Moneda" xfId="2" builtinId="4"/>
    <cellStyle name="Moneda 2" xfId="1" xr:uid="{00000000-0005-0000-0000-000000000000}"/>
    <cellStyle name="Normal" xfId="0" builtinId="0"/>
    <cellStyle name="Normal 2" xfId="3" xr:uid="{2E52A200-8DCC-4458-9B3E-520E3A7FCBB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84"/>
  <sheetViews>
    <sheetView topLeftCell="B1" zoomScale="90" zoomScaleNormal="90" workbookViewId="0">
      <selection activeCell="G14" sqref="G14"/>
    </sheetView>
  </sheetViews>
  <sheetFormatPr baseColWidth="10" defaultColWidth="43.6640625" defaultRowHeight="73.5" customHeight="1" x14ac:dyDescent="0.2"/>
  <cols>
    <col min="1" max="1" width="9.33203125" style="25" customWidth="1"/>
    <col min="2" max="2" width="22.1640625" style="25" customWidth="1"/>
    <col min="3" max="3" width="58.6640625" style="25" customWidth="1"/>
    <col min="4" max="5" width="17" style="25" customWidth="1"/>
    <col min="6" max="16" width="15.5" style="25" customWidth="1"/>
    <col min="17" max="16384" width="43.6640625" style="25"/>
  </cols>
  <sheetData>
    <row r="1" spans="1:16" ht="23.25" customHeight="1" x14ac:dyDescent="0.2">
      <c r="A1" s="50" t="s">
        <v>0</v>
      </c>
      <c r="B1" s="51"/>
      <c r="C1" s="51"/>
      <c r="D1" s="51"/>
      <c r="E1" s="51"/>
      <c r="F1" s="51"/>
      <c r="G1" s="51"/>
      <c r="H1" s="51"/>
      <c r="I1" s="51"/>
      <c r="J1" s="51"/>
      <c r="K1" s="51"/>
      <c r="L1" s="51"/>
      <c r="M1" s="51"/>
      <c r="N1" s="51"/>
      <c r="O1" s="51"/>
      <c r="P1" s="51"/>
    </row>
    <row r="2" spans="1:16" ht="23.25" customHeight="1" x14ac:dyDescent="0.2">
      <c r="A2" s="51" t="s">
        <v>23</v>
      </c>
      <c r="B2" s="51"/>
      <c r="C2" s="51"/>
      <c r="D2" s="51"/>
      <c r="E2" s="51"/>
      <c r="F2" s="51"/>
      <c r="G2" s="51"/>
      <c r="H2" s="51"/>
      <c r="I2" s="51"/>
      <c r="J2" s="51"/>
      <c r="K2" s="51"/>
      <c r="L2" s="51"/>
      <c r="M2" s="51"/>
      <c r="N2" s="51"/>
      <c r="O2" s="51"/>
      <c r="P2" s="51"/>
    </row>
    <row r="3" spans="1:16" ht="30" customHeight="1" x14ac:dyDescent="0.2">
      <c r="A3" s="52" t="s">
        <v>1</v>
      </c>
      <c r="B3" s="52" t="s">
        <v>2</v>
      </c>
      <c r="C3" s="52" t="s">
        <v>3</v>
      </c>
      <c r="D3" s="52" t="s">
        <v>4</v>
      </c>
      <c r="E3" s="52" t="s">
        <v>5</v>
      </c>
      <c r="F3" s="53" t="s">
        <v>20</v>
      </c>
      <c r="G3" s="54"/>
      <c r="H3" s="55"/>
      <c r="I3" s="56" t="s">
        <v>21</v>
      </c>
      <c r="J3" s="57"/>
      <c r="K3" s="58"/>
      <c r="L3" s="59" t="s">
        <v>22</v>
      </c>
      <c r="M3" s="60"/>
      <c r="N3" s="61"/>
      <c r="O3" s="62" t="s">
        <v>6</v>
      </c>
      <c r="P3" s="62"/>
    </row>
    <row r="4" spans="1:16" ht="30" customHeight="1" x14ac:dyDescent="0.2">
      <c r="A4" s="52"/>
      <c r="B4" s="52"/>
      <c r="C4" s="52"/>
      <c r="D4" s="52"/>
      <c r="E4" s="52"/>
      <c r="F4" s="11" t="s">
        <v>7</v>
      </c>
      <c r="G4" s="11" t="s">
        <v>10</v>
      </c>
      <c r="H4" s="11" t="s">
        <v>8</v>
      </c>
      <c r="I4" s="11" t="s">
        <v>7</v>
      </c>
      <c r="J4" s="11" t="s">
        <v>10</v>
      </c>
      <c r="K4" s="12" t="s">
        <v>8</v>
      </c>
      <c r="L4" s="12" t="s">
        <v>7</v>
      </c>
      <c r="M4" s="12" t="s">
        <v>10</v>
      </c>
      <c r="N4" s="12" t="s">
        <v>8</v>
      </c>
      <c r="O4" s="11" t="s">
        <v>7</v>
      </c>
      <c r="P4" s="11" t="s">
        <v>8</v>
      </c>
    </row>
    <row r="5" spans="1:16" ht="62.25" customHeight="1" x14ac:dyDescent="0.2">
      <c r="A5" s="4">
        <v>1</v>
      </c>
      <c r="B5" s="63" t="s">
        <v>12</v>
      </c>
      <c r="C5" s="5" t="s">
        <v>13</v>
      </c>
      <c r="D5" s="19" t="s">
        <v>19</v>
      </c>
      <c r="E5" s="19">
        <v>1</v>
      </c>
      <c r="F5" s="21">
        <v>1000000</v>
      </c>
      <c r="G5" s="6">
        <f>F5*19%</f>
        <v>190000</v>
      </c>
      <c r="H5" s="7">
        <f>(F5+G5)*E5</f>
        <v>1190000</v>
      </c>
      <c r="I5" s="10">
        <v>1200000</v>
      </c>
      <c r="J5" s="10">
        <f>I5*19%</f>
        <v>228000</v>
      </c>
      <c r="K5" s="8">
        <f>(I5+J5)*E5</f>
        <v>1428000</v>
      </c>
      <c r="L5" s="6">
        <v>1300000</v>
      </c>
      <c r="M5" s="6">
        <f>L5*19%</f>
        <v>247000</v>
      </c>
      <c r="N5" s="9">
        <f>(L5+M5)*E5</f>
        <v>1547000</v>
      </c>
      <c r="O5" s="6">
        <f>(F5+I5+L5)/3</f>
        <v>1166666.6666666667</v>
      </c>
      <c r="P5" s="10">
        <f>(H5+K5+N5)/3</f>
        <v>1388333.3333333333</v>
      </c>
    </row>
    <row r="6" spans="1:16" ht="36" customHeight="1" x14ac:dyDescent="0.2">
      <c r="A6" s="2">
        <v>2</v>
      </c>
      <c r="B6" s="64"/>
      <c r="C6" s="27" t="s">
        <v>14</v>
      </c>
      <c r="D6" s="28" t="s">
        <v>19</v>
      </c>
      <c r="E6" s="28">
        <v>1</v>
      </c>
      <c r="F6" s="29">
        <v>200000</v>
      </c>
      <c r="G6" s="30">
        <f t="shared" ref="G6:G10" si="0">F6*19%</f>
        <v>38000</v>
      </c>
      <c r="H6" s="31">
        <f t="shared" ref="H6:H10" si="1">(F6+G6)*E6</f>
        <v>238000</v>
      </c>
      <c r="I6" s="34">
        <v>250000</v>
      </c>
      <c r="J6" s="34">
        <f t="shared" ref="J6:J10" si="2">I6*19%</f>
        <v>47500</v>
      </c>
      <c r="K6" s="32">
        <f t="shared" ref="K6:K10" si="3">(I6+J6)*E6</f>
        <v>297500</v>
      </c>
      <c r="L6" s="30">
        <v>180000</v>
      </c>
      <c r="M6" s="30">
        <f t="shared" ref="M6:M10" si="4">L6*19%</f>
        <v>34200</v>
      </c>
      <c r="N6" s="33">
        <f t="shared" ref="N6:N10" si="5">(L6+M6)*E6</f>
        <v>214200</v>
      </c>
      <c r="O6" s="30">
        <f t="shared" ref="O6:O10" si="6">(F6+I6+L6)/3</f>
        <v>210000</v>
      </c>
      <c r="P6" s="34">
        <f t="shared" ref="P6:P10" si="7">(H6+K6+N6)/3</f>
        <v>249900</v>
      </c>
    </row>
    <row r="7" spans="1:16" s="1" customFormat="1" ht="33.75" customHeight="1" x14ac:dyDescent="0.2">
      <c r="A7" s="4">
        <v>3</v>
      </c>
      <c r="B7" s="64"/>
      <c r="C7" s="5" t="s">
        <v>15</v>
      </c>
      <c r="D7" s="19" t="s">
        <v>19</v>
      </c>
      <c r="E7" s="19">
        <v>1</v>
      </c>
      <c r="F7" s="21">
        <v>280000</v>
      </c>
      <c r="G7" s="6">
        <f t="shared" si="0"/>
        <v>53200</v>
      </c>
      <c r="H7" s="7">
        <f t="shared" si="1"/>
        <v>333200</v>
      </c>
      <c r="I7" s="10">
        <v>150000</v>
      </c>
      <c r="J7" s="10">
        <f t="shared" si="2"/>
        <v>28500</v>
      </c>
      <c r="K7" s="8">
        <f t="shared" si="3"/>
        <v>178500</v>
      </c>
      <c r="L7" s="6">
        <v>130000</v>
      </c>
      <c r="M7" s="6">
        <f t="shared" si="4"/>
        <v>24700</v>
      </c>
      <c r="N7" s="9">
        <f t="shared" si="5"/>
        <v>154700</v>
      </c>
      <c r="O7" s="6">
        <f t="shared" si="6"/>
        <v>186666.66666666666</v>
      </c>
      <c r="P7" s="10">
        <f t="shared" si="7"/>
        <v>222133.33333333334</v>
      </c>
    </row>
    <row r="8" spans="1:16" s="1" customFormat="1" ht="30.75" customHeight="1" x14ac:dyDescent="0.2">
      <c r="A8" s="4">
        <v>4</v>
      </c>
      <c r="B8" s="64"/>
      <c r="C8" s="5" t="s">
        <v>16</v>
      </c>
      <c r="D8" s="19" t="s">
        <v>19</v>
      </c>
      <c r="E8" s="35">
        <v>1</v>
      </c>
      <c r="F8" s="36">
        <v>310000</v>
      </c>
      <c r="G8" s="6">
        <f t="shared" si="0"/>
        <v>58900</v>
      </c>
      <c r="H8" s="7">
        <f t="shared" si="1"/>
        <v>368900</v>
      </c>
      <c r="I8" s="10">
        <v>225000</v>
      </c>
      <c r="J8" s="10">
        <f t="shared" si="2"/>
        <v>42750</v>
      </c>
      <c r="K8" s="8">
        <f t="shared" si="3"/>
        <v>267750</v>
      </c>
      <c r="L8" s="6">
        <v>433000</v>
      </c>
      <c r="M8" s="6">
        <f t="shared" si="4"/>
        <v>82270</v>
      </c>
      <c r="N8" s="9">
        <f t="shared" si="5"/>
        <v>515270</v>
      </c>
      <c r="O8" s="6">
        <f t="shared" si="6"/>
        <v>322666.66666666669</v>
      </c>
      <c r="P8" s="10">
        <f t="shared" si="7"/>
        <v>383973.33333333331</v>
      </c>
    </row>
    <row r="9" spans="1:16" ht="30.75" customHeight="1" x14ac:dyDescent="0.2">
      <c r="A9" s="4">
        <v>5</v>
      </c>
      <c r="B9" s="64"/>
      <c r="C9" s="5" t="s">
        <v>17</v>
      </c>
      <c r="D9" s="19" t="s">
        <v>19</v>
      </c>
      <c r="E9" s="35">
        <v>1</v>
      </c>
      <c r="F9" s="36">
        <v>300000</v>
      </c>
      <c r="G9" s="6">
        <f t="shared" si="0"/>
        <v>57000</v>
      </c>
      <c r="H9" s="7">
        <f t="shared" si="1"/>
        <v>357000</v>
      </c>
      <c r="I9" s="10">
        <v>300000</v>
      </c>
      <c r="J9" s="10">
        <f t="shared" si="2"/>
        <v>57000</v>
      </c>
      <c r="K9" s="8">
        <f t="shared" si="3"/>
        <v>357000</v>
      </c>
      <c r="L9" s="6">
        <v>180000</v>
      </c>
      <c r="M9" s="6">
        <f t="shared" si="4"/>
        <v>34200</v>
      </c>
      <c r="N9" s="9">
        <f t="shared" si="5"/>
        <v>214200</v>
      </c>
      <c r="O9" s="6">
        <f t="shared" si="6"/>
        <v>260000</v>
      </c>
      <c r="P9" s="10">
        <f t="shared" si="7"/>
        <v>309400</v>
      </c>
    </row>
    <row r="10" spans="1:16" ht="30.75" customHeight="1" x14ac:dyDescent="0.2">
      <c r="A10" s="4">
        <v>6</v>
      </c>
      <c r="B10" s="65"/>
      <c r="C10" s="5" t="s">
        <v>18</v>
      </c>
      <c r="D10" s="19" t="s">
        <v>19</v>
      </c>
      <c r="E10" s="35">
        <v>1</v>
      </c>
      <c r="F10" s="36">
        <v>100000</v>
      </c>
      <c r="G10" s="6">
        <f t="shared" si="0"/>
        <v>19000</v>
      </c>
      <c r="H10" s="7">
        <f t="shared" si="1"/>
        <v>119000</v>
      </c>
      <c r="I10" s="10">
        <v>210000</v>
      </c>
      <c r="J10" s="10">
        <f t="shared" si="2"/>
        <v>39900</v>
      </c>
      <c r="K10" s="8">
        <f t="shared" si="3"/>
        <v>249900</v>
      </c>
      <c r="L10" s="6">
        <v>120000</v>
      </c>
      <c r="M10" s="6">
        <f t="shared" si="4"/>
        <v>22800</v>
      </c>
      <c r="N10" s="9">
        <f t="shared" si="5"/>
        <v>142800</v>
      </c>
      <c r="O10" s="6">
        <f t="shared" si="6"/>
        <v>143333.33333333334</v>
      </c>
      <c r="P10" s="10">
        <f t="shared" si="7"/>
        <v>170566.66666666666</v>
      </c>
    </row>
    <row r="11" spans="1:16" ht="33.75" customHeight="1" x14ac:dyDescent="0.2">
      <c r="A11" s="52" t="s">
        <v>9</v>
      </c>
      <c r="B11" s="52"/>
      <c r="C11" s="52"/>
      <c r="D11" s="52"/>
      <c r="E11" s="52"/>
      <c r="F11" s="24"/>
      <c r="G11" s="15"/>
      <c r="H11" s="17">
        <f>SUM(H5:H10)</f>
        <v>2606100</v>
      </c>
      <c r="I11" s="18"/>
      <c r="J11" s="18"/>
      <c r="K11" s="17">
        <f>SUM(K5:K10)</f>
        <v>2778650</v>
      </c>
      <c r="L11" s="6"/>
      <c r="M11" s="15"/>
      <c r="N11" s="17">
        <f>SUM(N5:N10)</f>
        <v>2788170</v>
      </c>
      <c r="O11" s="24"/>
      <c r="P11" s="17">
        <f>SUM(P5:P10)</f>
        <v>2724306.6666666665</v>
      </c>
    </row>
    <row r="12" spans="1:16" ht="27" customHeight="1" x14ac:dyDescent="0.2">
      <c r="A12" s="13"/>
      <c r="B12" s="13"/>
      <c r="C12" s="13"/>
      <c r="D12" s="13"/>
      <c r="E12" s="13"/>
      <c r="F12" s="13"/>
      <c r="G12" s="14"/>
      <c r="H12" s="14"/>
      <c r="I12" s="23"/>
      <c r="J12" s="14"/>
      <c r="K12" s="14"/>
      <c r="L12" s="14"/>
      <c r="M12" s="14"/>
      <c r="N12" s="14"/>
      <c r="O12" s="66" t="s">
        <v>6</v>
      </c>
      <c r="P12" s="67"/>
    </row>
    <row r="13" spans="1:16" ht="27" customHeight="1" x14ac:dyDescent="0.2">
      <c r="A13" s="16"/>
      <c r="B13" s="16"/>
      <c r="C13" s="16"/>
      <c r="D13" s="16"/>
      <c r="E13" s="16"/>
      <c r="F13" s="16"/>
      <c r="G13" s="3"/>
      <c r="H13" s="3"/>
      <c r="I13" s="3"/>
      <c r="J13" s="3"/>
      <c r="K13" s="3"/>
      <c r="L13" s="3"/>
      <c r="M13" s="3"/>
      <c r="N13" s="3"/>
      <c r="O13" s="24" t="s">
        <v>9</v>
      </c>
      <c r="P13" s="10">
        <f>P11/1.19</f>
        <v>2289333.3333333335</v>
      </c>
    </row>
    <row r="14" spans="1:16" ht="27" customHeight="1" x14ac:dyDescent="0.2">
      <c r="O14" s="24" t="s">
        <v>10</v>
      </c>
      <c r="P14" s="10">
        <f>P11-P13</f>
        <v>434973.33333333302</v>
      </c>
    </row>
    <row r="15" spans="1:16" ht="27" customHeight="1" x14ac:dyDescent="0.2">
      <c r="O15" s="24" t="s">
        <v>11</v>
      </c>
      <c r="P15" s="10">
        <f>SUM(P13:P14)</f>
        <v>2724306.6666666665</v>
      </c>
    </row>
    <row r="16" spans="1:16" ht="27" customHeight="1" x14ac:dyDescent="0.2">
      <c r="A16" s="3"/>
      <c r="B16" s="3"/>
      <c r="C16" s="3"/>
      <c r="D16" s="3"/>
      <c r="E16" s="3"/>
      <c r="F16" s="3"/>
      <c r="G16" s="3"/>
      <c r="H16" s="3"/>
      <c r="I16" s="3"/>
      <c r="J16" s="3"/>
      <c r="K16" s="3"/>
      <c r="L16" s="3"/>
    </row>
    <row r="17" spans="16:16" ht="73.5" customHeight="1" x14ac:dyDescent="0.2">
      <c r="P17" s="26"/>
    </row>
    <row r="75" spans="1:16" ht="73.5" customHeight="1" x14ac:dyDescent="0.2">
      <c r="A75" s="41"/>
      <c r="B75" s="41"/>
      <c r="C75" s="41"/>
      <c r="D75" s="41"/>
      <c r="E75" s="41"/>
    </row>
    <row r="76" spans="1:16" ht="73.5" customHeight="1" x14ac:dyDescent="0.2">
      <c r="A76" s="41"/>
      <c r="B76" s="41"/>
      <c r="C76" s="41"/>
      <c r="D76" s="41"/>
      <c r="E76" s="41"/>
      <c r="G76" s="41"/>
      <c r="J76" s="41"/>
      <c r="M76" s="41"/>
      <c r="O76" s="41"/>
    </row>
    <row r="77" spans="1:16" ht="73.5" customHeight="1" x14ac:dyDescent="0.2">
      <c r="A77" s="41"/>
      <c r="B77" s="41"/>
      <c r="C77" s="41"/>
      <c r="D77" s="41"/>
      <c r="E77" s="41"/>
      <c r="G77" s="41"/>
      <c r="J77" s="41"/>
      <c r="M77" s="41"/>
      <c r="O77" s="41"/>
    </row>
    <row r="78" spans="1:16" ht="73.5" customHeight="1" x14ac:dyDescent="0.2">
      <c r="A78" s="41"/>
      <c r="B78" s="41"/>
      <c r="C78" s="41"/>
      <c r="D78" s="41"/>
      <c r="E78" s="41"/>
      <c r="G78" s="41"/>
      <c r="J78" s="41"/>
      <c r="M78" s="41"/>
      <c r="O78" s="41"/>
    </row>
    <row r="79" spans="1:16" ht="73.5" customHeight="1" x14ac:dyDescent="0.2">
      <c r="A79" s="41"/>
      <c r="B79" s="41"/>
      <c r="C79" s="41"/>
      <c r="D79" s="41"/>
      <c r="E79" s="41"/>
      <c r="G79" s="41"/>
      <c r="J79" s="41"/>
      <c r="M79" s="41"/>
      <c r="O79" s="41"/>
    </row>
    <row r="80" spans="1:16" ht="73.5" customHeight="1" x14ac:dyDescent="0.2">
      <c r="A80" s="41"/>
      <c r="B80" s="41"/>
      <c r="C80" s="41"/>
      <c r="D80" s="41"/>
      <c r="E80" s="41"/>
      <c r="G80" s="41"/>
      <c r="H80" s="41"/>
      <c r="I80" s="41"/>
      <c r="J80" s="41"/>
      <c r="K80" s="41"/>
      <c r="L80" s="41"/>
      <c r="M80" s="41"/>
      <c r="N80" s="41"/>
      <c r="O80" s="41"/>
      <c r="P80" s="41"/>
    </row>
    <row r="81" spans="1:16" ht="73.5" customHeight="1" x14ac:dyDescent="0.2">
      <c r="A81" s="41"/>
      <c r="B81" s="41"/>
      <c r="C81" s="41"/>
      <c r="D81" s="41"/>
      <c r="E81" s="41"/>
      <c r="G81" s="41"/>
      <c r="H81" s="41"/>
      <c r="I81" s="41"/>
      <c r="J81" s="41"/>
      <c r="K81" s="41"/>
      <c r="L81" s="41"/>
      <c r="M81" s="41"/>
      <c r="N81" s="41"/>
      <c r="O81" s="41"/>
      <c r="P81" s="41"/>
    </row>
    <row r="82" spans="1:16" ht="73.5" customHeight="1" x14ac:dyDescent="0.2">
      <c r="A82" s="41"/>
      <c r="B82" s="41"/>
      <c r="C82" s="41"/>
      <c r="D82" s="41"/>
      <c r="E82" s="41"/>
      <c r="G82" s="41"/>
      <c r="H82" s="41"/>
      <c r="I82" s="41"/>
      <c r="J82" s="41"/>
      <c r="K82" s="41"/>
      <c r="L82" s="41"/>
      <c r="M82" s="41"/>
      <c r="N82" s="41"/>
      <c r="O82" s="41"/>
      <c r="P82" s="41"/>
    </row>
    <row r="83" spans="1:16" ht="73.5" customHeight="1" x14ac:dyDescent="0.2">
      <c r="O83" s="41"/>
      <c r="P83" s="41"/>
    </row>
    <row r="84" spans="1:16" ht="73.5" customHeight="1" x14ac:dyDescent="0.2">
      <c r="A84" s="41"/>
      <c r="B84" s="41"/>
      <c r="C84" s="41"/>
      <c r="D84" s="41"/>
      <c r="E84" s="41"/>
    </row>
  </sheetData>
  <mergeCells count="31">
    <mergeCell ref="A1:P1"/>
    <mergeCell ref="A2:P2"/>
    <mergeCell ref="A3:A4"/>
    <mergeCell ref="B3:B4"/>
    <mergeCell ref="C3:C4"/>
    <mergeCell ref="D3:D4"/>
    <mergeCell ref="E3:E4"/>
    <mergeCell ref="G80:P80"/>
    <mergeCell ref="O83:P83"/>
    <mergeCell ref="A81:E81"/>
    <mergeCell ref="G81:P81"/>
    <mergeCell ref="A82:E82"/>
    <mergeCell ref="G82:P82"/>
    <mergeCell ref="A84:E84"/>
    <mergeCell ref="A76:E76"/>
    <mergeCell ref="A77:E77"/>
    <mergeCell ref="A78:E78"/>
    <mergeCell ref="A79:E79"/>
    <mergeCell ref="A80:E80"/>
    <mergeCell ref="J76:J79"/>
    <mergeCell ref="M76:M79"/>
    <mergeCell ref="O76:O79"/>
    <mergeCell ref="G76:G79"/>
    <mergeCell ref="A75:E75"/>
    <mergeCell ref="B5:B10"/>
    <mergeCell ref="F3:H3"/>
    <mergeCell ref="I3:K3"/>
    <mergeCell ref="L3:N3"/>
    <mergeCell ref="O12:P12"/>
    <mergeCell ref="A11:E11"/>
    <mergeCell ref="O3:P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70B3E-17CA-4704-B53A-738FEDBF0898}">
  <dimension ref="A1:P84"/>
  <sheetViews>
    <sheetView tabSelected="1" workbookViewId="0">
      <selection activeCell="Q10" sqref="Q10"/>
    </sheetView>
  </sheetViews>
  <sheetFormatPr baseColWidth="10" defaultColWidth="43.6640625" defaultRowHeight="15" x14ac:dyDescent="0.2"/>
  <cols>
    <col min="1" max="1" width="6.5" style="25" customWidth="1"/>
    <col min="2" max="2" width="20.5" style="25" customWidth="1"/>
    <col min="3" max="3" width="64.5" style="25" customWidth="1"/>
    <col min="4" max="5" width="12.1640625" style="25" customWidth="1"/>
    <col min="6" max="16" width="16.5" style="25" customWidth="1"/>
    <col min="17" max="16384" width="43.6640625" style="25"/>
  </cols>
  <sheetData>
    <row r="1" spans="1:16" ht="23.25" customHeight="1" x14ac:dyDescent="0.2">
      <c r="A1" s="50" t="s">
        <v>0</v>
      </c>
      <c r="B1" s="51"/>
      <c r="C1" s="51"/>
      <c r="D1" s="51"/>
      <c r="E1" s="51"/>
      <c r="F1" s="51"/>
      <c r="G1" s="51"/>
      <c r="H1" s="51"/>
      <c r="I1" s="51"/>
      <c r="J1" s="51"/>
      <c r="K1" s="51"/>
      <c r="L1" s="51"/>
      <c r="M1" s="51"/>
      <c r="N1" s="51"/>
      <c r="O1" s="51"/>
      <c r="P1" s="51"/>
    </row>
    <row r="2" spans="1:16" ht="23.25" customHeight="1" x14ac:dyDescent="0.2">
      <c r="A2" s="51" t="s">
        <v>23</v>
      </c>
      <c r="B2" s="51"/>
      <c r="C2" s="51"/>
      <c r="D2" s="51"/>
      <c r="E2" s="51"/>
      <c r="F2" s="51"/>
      <c r="G2" s="51"/>
      <c r="H2" s="51"/>
      <c r="I2" s="51"/>
      <c r="J2" s="51"/>
      <c r="K2" s="51"/>
      <c r="L2" s="51"/>
      <c r="M2" s="51"/>
      <c r="N2" s="51"/>
      <c r="O2" s="51"/>
      <c r="P2" s="51"/>
    </row>
    <row r="3" spans="1:16" ht="30" customHeight="1" x14ac:dyDescent="0.2">
      <c r="A3" s="52" t="s">
        <v>1</v>
      </c>
      <c r="B3" s="52" t="s">
        <v>2</v>
      </c>
      <c r="C3" s="52" t="s">
        <v>3</v>
      </c>
      <c r="D3" s="52" t="s">
        <v>4</v>
      </c>
      <c r="E3" s="52" t="s">
        <v>5</v>
      </c>
      <c r="F3" s="53" t="s">
        <v>20</v>
      </c>
      <c r="G3" s="54"/>
      <c r="H3" s="55"/>
      <c r="I3" s="56" t="s">
        <v>21</v>
      </c>
      <c r="J3" s="57"/>
      <c r="K3" s="58"/>
      <c r="L3" s="59" t="s">
        <v>22</v>
      </c>
      <c r="M3" s="60"/>
      <c r="N3" s="61"/>
      <c r="O3" s="62" t="s">
        <v>6</v>
      </c>
      <c r="P3" s="62"/>
    </row>
    <row r="4" spans="1:16" ht="30" customHeight="1" x14ac:dyDescent="0.2">
      <c r="A4" s="52"/>
      <c r="B4" s="52"/>
      <c r="C4" s="52"/>
      <c r="D4" s="52"/>
      <c r="E4" s="52"/>
      <c r="F4" s="11" t="s">
        <v>7</v>
      </c>
      <c r="G4" s="11" t="s">
        <v>10</v>
      </c>
      <c r="H4" s="11" t="s">
        <v>8</v>
      </c>
      <c r="I4" s="11" t="s">
        <v>7</v>
      </c>
      <c r="J4" s="11" t="s">
        <v>10</v>
      </c>
      <c r="K4" s="12" t="s">
        <v>8</v>
      </c>
      <c r="L4" s="12" t="s">
        <v>7</v>
      </c>
      <c r="M4" s="12" t="s">
        <v>10</v>
      </c>
      <c r="N4" s="12" t="s">
        <v>8</v>
      </c>
      <c r="O4" s="11" t="s">
        <v>7</v>
      </c>
      <c r="P4" s="11" t="s">
        <v>8</v>
      </c>
    </row>
    <row r="5" spans="1:16" ht="69.75" customHeight="1" x14ac:dyDescent="0.2">
      <c r="A5" s="4">
        <v>1</v>
      </c>
      <c r="B5" s="63" t="s">
        <v>12</v>
      </c>
      <c r="C5" s="5" t="s">
        <v>13</v>
      </c>
      <c r="D5" s="19" t="s">
        <v>19</v>
      </c>
      <c r="E5" s="19">
        <v>1</v>
      </c>
      <c r="F5" s="21">
        <v>1000000</v>
      </c>
      <c r="G5" s="6">
        <f>F5*19%</f>
        <v>190000</v>
      </c>
      <c r="H5" s="7">
        <f>(F5+G5)*E5</f>
        <v>1190000</v>
      </c>
      <c r="I5" s="10">
        <v>1200000</v>
      </c>
      <c r="J5" s="10">
        <f>I5*19%</f>
        <v>228000</v>
      </c>
      <c r="K5" s="8">
        <f>(I5+J5)*E5</f>
        <v>1428000</v>
      </c>
      <c r="L5" s="6">
        <v>1300000</v>
      </c>
      <c r="M5" s="6">
        <f>L5*19%</f>
        <v>247000</v>
      </c>
      <c r="N5" s="9">
        <f>(L5+M5)*E5</f>
        <v>1547000</v>
      </c>
      <c r="O5" s="6">
        <f>(F5+I5+L5)/3</f>
        <v>1166666.6666666667</v>
      </c>
      <c r="P5" s="10">
        <f>(H5+K5+N5)/3</f>
        <v>1388333.3333333333</v>
      </c>
    </row>
    <row r="6" spans="1:16" s="1" customFormat="1" ht="33.75" customHeight="1" x14ac:dyDescent="0.2">
      <c r="A6" s="4">
        <v>2</v>
      </c>
      <c r="B6" s="64"/>
      <c r="C6" s="5" t="s">
        <v>15</v>
      </c>
      <c r="D6" s="19" t="s">
        <v>19</v>
      </c>
      <c r="E6" s="19">
        <v>1</v>
      </c>
      <c r="F6" s="21">
        <v>280000</v>
      </c>
      <c r="G6" s="6">
        <f t="shared" ref="G6:G9" si="0">F6*19%</f>
        <v>53200</v>
      </c>
      <c r="H6" s="7">
        <f t="shared" ref="H6:H9" si="1">(F6+G6)*E6</f>
        <v>333200</v>
      </c>
      <c r="I6" s="10">
        <v>150000</v>
      </c>
      <c r="J6" s="10">
        <f t="shared" ref="J6:J9" si="2">I6*19%</f>
        <v>28500</v>
      </c>
      <c r="K6" s="8">
        <f t="shared" ref="K6:K9" si="3">(I6+J6)*E6</f>
        <v>178500</v>
      </c>
      <c r="L6" s="6">
        <v>130000</v>
      </c>
      <c r="M6" s="6">
        <f t="shared" ref="M6:M9" si="4">L6*19%</f>
        <v>24700</v>
      </c>
      <c r="N6" s="9">
        <f t="shared" ref="N6:N9" si="5">(L6+M6)*E6</f>
        <v>154700</v>
      </c>
      <c r="O6" s="6">
        <f t="shared" ref="O6:O9" si="6">(F6+I6+L6)/3</f>
        <v>186666.66666666666</v>
      </c>
      <c r="P6" s="10">
        <f t="shared" ref="P6:P9" si="7">(H6+K6+N6)/3</f>
        <v>222133.33333333334</v>
      </c>
    </row>
    <row r="7" spans="1:16" s="1" customFormat="1" ht="30.75" customHeight="1" x14ac:dyDescent="0.2">
      <c r="A7" s="4">
        <v>3</v>
      </c>
      <c r="B7" s="64"/>
      <c r="C7" s="5" t="s">
        <v>16</v>
      </c>
      <c r="D7" s="19" t="s">
        <v>19</v>
      </c>
      <c r="E7" s="20">
        <v>1</v>
      </c>
      <c r="F7" s="22">
        <v>310000</v>
      </c>
      <c r="G7" s="6">
        <f t="shared" si="0"/>
        <v>58900</v>
      </c>
      <c r="H7" s="7">
        <f t="shared" si="1"/>
        <v>368900</v>
      </c>
      <c r="I7" s="10">
        <v>225000</v>
      </c>
      <c r="J7" s="10">
        <f t="shared" si="2"/>
        <v>42750</v>
      </c>
      <c r="K7" s="8">
        <f t="shared" si="3"/>
        <v>267750</v>
      </c>
      <c r="L7" s="6">
        <v>433000</v>
      </c>
      <c r="M7" s="6">
        <f t="shared" si="4"/>
        <v>82270</v>
      </c>
      <c r="N7" s="9">
        <f t="shared" si="5"/>
        <v>515270</v>
      </c>
      <c r="O7" s="6">
        <f t="shared" si="6"/>
        <v>322666.66666666669</v>
      </c>
      <c r="P7" s="10">
        <f t="shared" si="7"/>
        <v>383973.33333333331</v>
      </c>
    </row>
    <row r="8" spans="1:16" ht="30.75" customHeight="1" x14ac:dyDescent="0.2">
      <c r="A8" s="4">
        <v>4</v>
      </c>
      <c r="B8" s="64"/>
      <c r="C8" s="5" t="s">
        <v>17</v>
      </c>
      <c r="D8" s="19" t="s">
        <v>19</v>
      </c>
      <c r="E8" s="20">
        <v>1</v>
      </c>
      <c r="F8" s="22">
        <v>300000</v>
      </c>
      <c r="G8" s="6">
        <f t="shared" si="0"/>
        <v>57000</v>
      </c>
      <c r="H8" s="7">
        <f t="shared" si="1"/>
        <v>357000</v>
      </c>
      <c r="I8" s="10">
        <v>300000</v>
      </c>
      <c r="J8" s="10">
        <f t="shared" si="2"/>
        <v>57000</v>
      </c>
      <c r="K8" s="8">
        <f t="shared" si="3"/>
        <v>357000</v>
      </c>
      <c r="L8" s="6">
        <v>180000</v>
      </c>
      <c r="M8" s="6">
        <f t="shared" si="4"/>
        <v>34200</v>
      </c>
      <c r="N8" s="9">
        <f t="shared" si="5"/>
        <v>214200</v>
      </c>
      <c r="O8" s="6">
        <f t="shared" si="6"/>
        <v>260000</v>
      </c>
      <c r="P8" s="10">
        <f t="shared" si="7"/>
        <v>309400</v>
      </c>
    </row>
    <row r="9" spans="1:16" ht="30.75" customHeight="1" x14ac:dyDescent="0.2">
      <c r="A9" s="4">
        <v>5</v>
      </c>
      <c r="B9" s="65"/>
      <c r="C9" s="5" t="s">
        <v>18</v>
      </c>
      <c r="D9" s="19" t="s">
        <v>19</v>
      </c>
      <c r="E9" s="20">
        <v>1</v>
      </c>
      <c r="F9" s="22">
        <v>100000</v>
      </c>
      <c r="G9" s="6">
        <f t="shared" si="0"/>
        <v>19000</v>
      </c>
      <c r="H9" s="7">
        <f t="shared" si="1"/>
        <v>119000</v>
      </c>
      <c r="I9" s="10">
        <v>210000</v>
      </c>
      <c r="J9" s="10">
        <f t="shared" si="2"/>
        <v>39900</v>
      </c>
      <c r="K9" s="8">
        <f t="shared" si="3"/>
        <v>249900</v>
      </c>
      <c r="L9" s="6">
        <v>120000</v>
      </c>
      <c r="M9" s="6">
        <f t="shared" si="4"/>
        <v>22800</v>
      </c>
      <c r="N9" s="9">
        <f t="shared" si="5"/>
        <v>142800</v>
      </c>
      <c r="O9" s="6">
        <f t="shared" si="6"/>
        <v>143333.33333333334</v>
      </c>
      <c r="P9" s="10">
        <f t="shared" si="7"/>
        <v>170566.66666666666</v>
      </c>
    </row>
    <row r="10" spans="1:16" ht="33.75" customHeight="1" x14ac:dyDescent="0.2">
      <c r="A10" s="52" t="s">
        <v>9</v>
      </c>
      <c r="B10" s="52"/>
      <c r="C10" s="52"/>
      <c r="D10" s="52"/>
      <c r="E10" s="52"/>
      <c r="F10" s="42" t="s">
        <v>20</v>
      </c>
      <c r="G10" s="43"/>
      <c r="H10" s="17">
        <f>SUM(H5:H9)</f>
        <v>2368100</v>
      </c>
      <c r="I10" s="44" t="s">
        <v>21</v>
      </c>
      <c r="J10" s="45"/>
      <c r="K10" s="17">
        <f>SUM(K5:K9)</f>
        <v>2481150</v>
      </c>
      <c r="L10" s="46" t="s">
        <v>22</v>
      </c>
      <c r="M10" s="47"/>
      <c r="N10" s="17">
        <f>SUM(N5:N9)</f>
        <v>2573970</v>
      </c>
      <c r="O10" s="24" t="s">
        <v>6</v>
      </c>
      <c r="P10" s="17">
        <f>SUM(P5:P9)</f>
        <v>2474406.6666666665</v>
      </c>
    </row>
    <row r="11" spans="1:16" customFormat="1" ht="33.75" customHeight="1" thickBot="1" x14ac:dyDescent="0.25"/>
    <row r="12" spans="1:16" ht="27" customHeight="1" x14ac:dyDescent="0.2">
      <c r="A12" s="13"/>
      <c r="B12" s="13"/>
      <c r="C12" s="13"/>
      <c r="D12" s="13"/>
      <c r="E12" s="13"/>
      <c r="F12" s="13"/>
      <c r="G12" s="14"/>
      <c r="H12" s="14"/>
      <c r="I12" s="23"/>
      <c r="J12" s="14"/>
      <c r="K12" s="14"/>
      <c r="L12" s="14"/>
      <c r="M12" s="14"/>
      <c r="N12" s="14"/>
      <c r="O12" s="48" t="s">
        <v>6</v>
      </c>
      <c r="P12" s="49"/>
    </row>
    <row r="13" spans="1:16" ht="27" customHeight="1" x14ac:dyDescent="0.2">
      <c r="A13" s="16"/>
      <c r="B13" s="16"/>
      <c r="C13" s="16"/>
      <c r="D13" s="16"/>
      <c r="E13" s="16"/>
      <c r="F13" s="16"/>
      <c r="G13" s="3"/>
      <c r="H13" s="3"/>
      <c r="I13" s="3"/>
      <c r="J13" s="3"/>
      <c r="K13" s="3"/>
      <c r="L13" s="3"/>
      <c r="M13" s="3"/>
      <c r="N13" s="3"/>
      <c r="O13" s="37" t="s">
        <v>9</v>
      </c>
      <c r="P13" s="39">
        <f>P10/1.19</f>
        <v>2079333.3333333333</v>
      </c>
    </row>
    <row r="14" spans="1:16" ht="27" customHeight="1" x14ac:dyDescent="0.2">
      <c r="M14"/>
      <c r="N14"/>
      <c r="O14" s="37" t="s">
        <v>10</v>
      </c>
      <c r="P14" s="39">
        <f>P10-P13</f>
        <v>395073.33333333326</v>
      </c>
    </row>
    <row r="15" spans="1:16" ht="27" customHeight="1" thickBot="1" x14ac:dyDescent="0.25">
      <c r="M15"/>
      <c r="N15"/>
      <c r="O15" s="38" t="s">
        <v>11</v>
      </c>
      <c r="P15" s="40">
        <f>SUM(P13:P14)</f>
        <v>2474406.6666666665</v>
      </c>
    </row>
    <row r="16" spans="1:16" ht="27" customHeight="1" x14ac:dyDescent="0.2">
      <c r="A16" s="3"/>
      <c r="B16" s="3"/>
      <c r="C16" s="3"/>
      <c r="D16" s="3"/>
      <c r="E16" s="3"/>
      <c r="F16" s="3"/>
      <c r="G16" s="3"/>
      <c r="H16" s="3"/>
      <c r="I16" s="3"/>
      <c r="J16" s="3"/>
      <c r="K16" s="3"/>
      <c r="L16" s="3"/>
      <c r="M16"/>
      <c r="N16"/>
      <c r="O16"/>
      <c r="P16"/>
    </row>
    <row r="17" spans="12:16" ht="73.5" customHeight="1" x14ac:dyDescent="0.2">
      <c r="L17" s="25" t="s">
        <v>24</v>
      </c>
      <c r="M17"/>
      <c r="N17"/>
      <c r="P17" s="26"/>
    </row>
    <row r="18" spans="12:16" ht="73.5" customHeight="1" x14ac:dyDescent="0.2">
      <c r="M18"/>
      <c r="N18"/>
    </row>
    <row r="19" spans="12:16" ht="73.5" customHeight="1" x14ac:dyDescent="0.2">
      <c r="M19"/>
      <c r="N19"/>
    </row>
    <row r="20" spans="12:16" ht="73.5" customHeight="1" x14ac:dyDescent="0.2">
      <c r="M20"/>
      <c r="N20"/>
    </row>
    <row r="21" spans="12:16" ht="73.5" customHeight="1" x14ac:dyDescent="0.2">
      <c r="M21"/>
      <c r="N21"/>
    </row>
    <row r="22" spans="12:16" ht="73.5" customHeight="1" x14ac:dyDescent="0.2">
      <c r="M22"/>
      <c r="N22"/>
    </row>
    <row r="75" spans="1:16" ht="73.5" customHeight="1" x14ac:dyDescent="0.2">
      <c r="A75" s="41"/>
      <c r="B75" s="41"/>
      <c r="C75" s="41"/>
      <c r="D75" s="41"/>
      <c r="E75" s="41"/>
    </row>
    <row r="76" spans="1:16" ht="73.5" customHeight="1" x14ac:dyDescent="0.2">
      <c r="A76" s="41"/>
      <c r="B76" s="41"/>
      <c r="C76" s="41"/>
      <c r="D76" s="41"/>
      <c r="E76" s="41"/>
      <c r="G76" s="41"/>
      <c r="J76" s="41"/>
      <c r="M76" s="41"/>
      <c r="O76" s="41"/>
    </row>
    <row r="77" spans="1:16" ht="73.5" customHeight="1" x14ac:dyDescent="0.2">
      <c r="A77" s="41"/>
      <c r="B77" s="41"/>
      <c r="C77" s="41"/>
      <c r="D77" s="41"/>
      <c r="E77" s="41"/>
      <c r="G77" s="41"/>
      <c r="J77" s="41"/>
      <c r="M77" s="41"/>
      <c r="O77" s="41"/>
    </row>
    <row r="78" spans="1:16" ht="73.5" customHeight="1" x14ac:dyDescent="0.2">
      <c r="A78" s="41"/>
      <c r="B78" s="41"/>
      <c r="C78" s="41"/>
      <c r="D78" s="41"/>
      <c r="E78" s="41"/>
      <c r="G78" s="41"/>
      <c r="J78" s="41"/>
      <c r="M78" s="41"/>
      <c r="O78" s="41"/>
    </row>
    <row r="79" spans="1:16" ht="73.5" customHeight="1" x14ac:dyDescent="0.2">
      <c r="A79" s="41"/>
      <c r="B79" s="41"/>
      <c r="C79" s="41"/>
      <c r="D79" s="41"/>
      <c r="E79" s="41"/>
      <c r="G79" s="41"/>
      <c r="J79" s="41"/>
      <c r="M79" s="41"/>
      <c r="O79" s="41"/>
    </row>
    <row r="80" spans="1:16" ht="73.5" customHeight="1" x14ac:dyDescent="0.2">
      <c r="A80" s="41"/>
      <c r="B80" s="41"/>
      <c r="C80" s="41"/>
      <c r="D80" s="41"/>
      <c r="E80" s="41"/>
      <c r="G80" s="41"/>
      <c r="H80" s="41"/>
      <c r="I80" s="41"/>
      <c r="J80" s="41"/>
      <c r="K80" s="41"/>
      <c r="L80" s="41"/>
      <c r="M80" s="41"/>
      <c r="N80" s="41"/>
      <c r="O80" s="41"/>
      <c r="P80" s="41"/>
    </row>
    <row r="81" spans="1:16" ht="73.5" customHeight="1" x14ac:dyDescent="0.2">
      <c r="A81" s="41"/>
      <c r="B81" s="41"/>
      <c r="C81" s="41"/>
      <c r="D81" s="41"/>
      <c r="E81" s="41"/>
      <c r="G81" s="41"/>
      <c r="H81" s="41"/>
      <c r="I81" s="41"/>
      <c r="J81" s="41"/>
      <c r="K81" s="41"/>
      <c r="L81" s="41"/>
      <c r="M81" s="41"/>
      <c r="N81" s="41"/>
      <c r="O81" s="41"/>
      <c r="P81" s="41"/>
    </row>
    <row r="82" spans="1:16" ht="73.5" customHeight="1" x14ac:dyDescent="0.2">
      <c r="A82" s="41"/>
      <c r="B82" s="41"/>
      <c r="C82" s="41"/>
      <c r="D82" s="41"/>
      <c r="E82" s="41"/>
      <c r="G82" s="41"/>
      <c r="H82" s="41"/>
      <c r="I82" s="41"/>
      <c r="J82" s="41"/>
      <c r="K82" s="41"/>
      <c r="L82" s="41"/>
      <c r="M82" s="41"/>
      <c r="N82" s="41"/>
      <c r="O82" s="41"/>
      <c r="P82" s="41"/>
    </row>
    <row r="83" spans="1:16" ht="73.5" customHeight="1" x14ac:dyDescent="0.2">
      <c r="O83" s="41"/>
      <c r="P83" s="41"/>
    </row>
    <row r="84" spans="1:16" ht="73.5" customHeight="1" x14ac:dyDescent="0.2">
      <c r="A84" s="41"/>
      <c r="B84" s="41"/>
      <c r="C84" s="41"/>
      <c r="D84" s="41"/>
      <c r="E84" s="41"/>
    </row>
  </sheetData>
  <mergeCells count="34">
    <mergeCell ref="B5:B9"/>
    <mergeCell ref="A10:E10"/>
    <mergeCell ref="A1:P1"/>
    <mergeCell ref="A2:P2"/>
    <mergeCell ref="A3:A4"/>
    <mergeCell ref="B3:B4"/>
    <mergeCell ref="C3:C4"/>
    <mergeCell ref="D3:D4"/>
    <mergeCell ref="E3:E4"/>
    <mergeCell ref="F3:H3"/>
    <mergeCell ref="I3:K3"/>
    <mergeCell ref="L3:N3"/>
    <mergeCell ref="O3:P3"/>
    <mergeCell ref="G82:P82"/>
    <mergeCell ref="O83:P83"/>
    <mergeCell ref="J76:J79"/>
    <mergeCell ref="M76:M79"/>
    <mergeCell ref="O76:O79"/>
    <mergeCell ref="A84:E84"/>
    <mergeCell ref="F10:G10"/>
    <mergeCell ref="I10:J10"/>
    <mergeCell ref="L10:M10"/>
    <mergeCell ref="A77:E77"/>
    <mergeCell ref="A78:E78"/>
    <mergeCell ref="A79:E79"/>
    <mergeCell ref="A80:E80"/>
    <mergeCell ref="G80:P80"/>
    <mergeCell ref="A81:E81"/>
    <mergeCell ref="G81:P81"/>
    <mergeCell ref="A76:E76"/>
    <mergeCell ref="G76:G79"/>
    <mergeCell ref="O12:P12"/>
    <mergeCell ref="A75:E75"/>
    <mergeCell ref="A82:E8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2</vt:i4>
      </vt:variant>
    </vt:vector>
  </HeadingPairs>
  <TitlesOfParts>
    <vt:vector size="2" baseType="lpstr">
      <vt:lpstr>ANALISIS PRELIMINAR</vt:lpstr>
      <vt:lpstr>ANALISIS FINAL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JESUS CESPEDES</dc:creator>
  <cp:lastModifiedBy>Kelly Johana Angarita Llanes</cp:lastModifiedBy>
  <dcterms:created xsi:type="dcterms:W3CDTF">2026-06-19T01:40:46Z</dcterms:created>
  <dcterms:modified xsi:type="dcterms:W3CDTF">2026-07-23T19:16:53Z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2026-07-22T18:52:09Z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ed438a0b-b076-4a40-9196-39599b0297e0</vt:lpwstr>
  </property>
  <property fmtid="{D5CDD505-2E9C-101B-9397-08002B2CF9AE}" pid="8" name="MSIP_Label_fc111285-cafa-4fc9-8a9a-bd902089b24f_ContentBits">
    <vt:lpwstr>0</vt:lpwstr>
  </property>
  <property fmtid="{D5CDD505-2E9C-101B-9397-08002B2CF9AE}" pid="9" name="MSIP_Label_fc111285-cafa-4fc9-8a9a-bd902089b24f_Tag">
    <vt:lpwstr>50, 0, 1, 1</vt:lpwstr>
  </property>
</Properties>
</file>